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 activeTab="4"/>
  </bookViews>
  <sheets>
    <sheet name="TOTAL DES DQE " sheetId="25" r:id="rId1"/>
    <sheet name="BPU_NETTOYAGE DES LOCAUX" sheetId="1" r:id="rId2"/>
    <sheet name="DQE_NETTOYAGE DES LOCAUX" sheetId="11" r:id="rId3"/>
    <sheet name="BDC FORFAITISE_NDL_VILLARD LANS" sheetId="12" r:id="rId4"/>
    <sheet name="DQE_NDL_BATIMENT-VILLARD LANS" sheetId="5" r:id="rId5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1" l="1"/>
  <c r="D38" i="11" s="1"/>
  <c r="F38" i="11" s="1"/>
  <c r="C17" i="11"/>
  <c r="D17" i="11" s="1"/>
  <c r="F17" i="11" s="1"/>
  <c r="C16" i="11"/>
  <c r="D16" i="11" s="1"/>
  <c r="F16" i="11" s="1"/>
  <c r="C18" i="11"/>
  <c r="D18" i="11" s="1"/>
  <c r="F18" i="11" s="1"/>
  <c r="C39" i="11"/>
  <c r="D39" i="11"/>
  <c r="F39" i="11" s="1"/>
  <c r="C35" i="11"/>
  <c r="D35" i="11" s="1"/>
  <c r="F35" i="11" s="1"/>
  <c r="C34" i="11"/>
  <c r="C24" i="11"/>
  <c r="D24" i="11" s="1"/>
  <c r="F24" i="11" s="1"/>
  <c r="C25" i="11"/>
  <c r="D25" i="11"/>
  <c r="F25" i="11" s="1"/>
  <c r="C26" i="11"/>
  <c r="D26" i="11" s="1"/>
  <c r="F26" i="11" s="1"/>
  <c r="C27" i="11"/>
  <c r="D27" i="11"/>
  <c r="F27" i="11" s="1"/>
  <c r="C28" i="11"/>
  <c r="D28" i="11" s="1"/>
  <c r="F28" i="11" s="1"/>
  <c r="C23" i="11"/>
  <c r="D23" i="11" s="1"/>
  <c r="F23" i="11" s="1"/>
  <c r="C11" i="11"/>
  <c r="D11" i="11" s="1"/>
  <c r="F11" i="11" s="1"/>
  <c r="C10" i="11"/>
  <c r="D10" i="11" s="1"/>
  <c r="F10" i="11" s="1"/>
  <c r="D34" i="11"/>
  <c r="F34" i="11" s="1"/>
  <c r="D36" i="1"/>
  <c r="D35" i="1"/>
  <c r="D33" i="1"/>
  <c r="D32" i="1"/>
  <c r="D27" i="1"/>
  <c r="D26" i="1"/>
  <c r="D25" i="1"/>
  <c r="D24" i="1"/>
  <c r="D23" i="1"/>
  <c r="D22" i="1"/>
  <c r="D18" i="1"/>
  <c r="D17" i="1"/>
  <c r="D16" i="1"/>
  <c r="D12" i="1"/>
  <c r="D11" i="1"/>
  <c r="F41" i="11" l="1"/>
  <c r="D9" i="25" s="1"/>
  <c r="D41" i="11"/>
  <c r="B9" i="25" s="1"/>
  <c r="F13" i="12" l="1"/>
  <c r="G14" i="5" l="1"/>
  <c r="C10" i="25" s="1"/>
  <c r="E14" i="5"/>
  <c r="F14" i="5" s="1"/>
  <c r="F16" i="5" l="1"/>
  <c r="B10" i="25" s="1"/>
  <c r="H14" i="5"/>
  <c r="H16" i="5" l="1"/>
  <c r="D10" i="25" s="1"/>
  <c r="B11" i="25" l="1"/>
  <c r="D11" i="25"/>
</calcChain>
</file>

<file path=xl/sharedStrings.xml><?xml version="1.0" encoding="utf-8"?>
<sst xmlns="http://schemas.openxmlformats.org/spreadsheetml/2006/main" count="125" uniqueCount="60">
  <si>
    <t>Taux de la TVA</t>
  </si>
  <si>
    <t>PRESTATIONS PONCTUELLES</t>
  </si>
  <si>
    <t>VITRERIE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</si>
  <si>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</si>
  <si>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</si>
  <si>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</si>
  <si>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</si>
  <si>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</si>
  <si>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</si>
  <si>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</si>
  <si>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</si>
  <si>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</si>
  <si>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</si>
  <si>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</si>
  <si>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</si>
  <si>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</si>
  <si>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</si>
  <si>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</si>
  <si>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</si>
  <si>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</si>
  <si>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</si>
  <si>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</si>
  <si>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</si>
  <si>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</si>
  <si>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</si>
  <si>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</si>
  <si>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</si>
  <si>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t xml:space="preserve">LOT 4 
Prestations de nettoyage des locaux et de vitrerie du chalet de Villard de Lans (38)
</t>
  </si>
  <si>
    <t>LOT 4 
Prestations de nettoyage des locaux et de vitrerie du chalet de Villard de Lans (38)</t>
  </si>
  <si>
    <t>VILLARD DE LANS</t>
  </si>
  <si>
    <t>TOTAL DQE_NETTOYAGE DES LOCAUX VILLARD DE LANS</t>
  </si>
  <si>
    <t>NETTOYAGE DES LOCAUX - CHALET VILLARD DE LANS</t>
  </si>
  <si>
    <t>NETTOYAGE DES LOCAUX -  CHALET VILLARD DE LANS</t>
  </si>
  <si>
    <t xml:space="preserve">HEBERGEMENT </t>
  </si>
  <si>
    <t>Montant par chambre en euros HT</t>
  </si>
  <si>
    <t>Montant par chambre en euros TTC</t>
  </si>
  <si>
    <t xml:space="preserve">Remise à blanc hébergement </t>
  </si>
  <si>
    <t xml:space="preserve">Recouche hébergement </t>
  </si>
  <si>
    <t>Montant estimé par chambre en euros HT par an</t>
  </si>
  <si>
    <t>Montant annuel estimé par chambre en euros TTC</t>
  </si>
  <si>
    <t xml:space="preserve">Remise à blanc </t>
  </si>
  <si>
    <t xml:space="preserve">Recouche </t>
  </si>
  <si>
    <t>DAF 2025_001477</t>
  </si>
  <si>
    <t xml:space="preserve">Annexe 4 b. BORDEREAU DE PRIX UNITAIRES </t>
  </si>
  <si>
    <t>PRESTATIONS PONCTUELLES - BONS DE COMMANDE FORFAITISES</t>
  </si>
  <si>
    <r>
      <t xml:space="preserve">Montant </t>
    </r>
    <r>
      <rPr>
        <b/>
        <sz val="11"/>
        <color rgb="FFFF0000"/>
        <rFont val="Arial"/>
        <family val="2"/>
      </rPr>
      <t>hebdomadaire</t>
    </r>
    <r>
      <rPr>
        <b/>
        <sz val="11"/>
        <rFont val="Arial"/>
        <family val="2"/>
      </rPr>
      <t xml:space="preserve"> (lors de l'ouverture du chalet à raison de </t>
    </r>
    <r>
      <rPr>
        <b/>
        <sz val="11"/>
        <color rgb="FFFF0000"/>
        <rFont val="Arial"/>
        <family val="2"/>
      </rPr>
      <t>2 jours par semaine</t>
    </r>
    <r>
      <rPr>
        <b/>
        <sz val="11"/>
        <rFont val="Arial"/>
        <family val="2"/>
      </rPr>
      <t xml:space="preserve"> - le mercredi et le samedi ) conformément au cahier des charges et au planning 
en euros HT</t>
    </r>
  </si>
  <si>
    <r>
      <t xml:space="preserve">Montant </t>
    </r>
    <r>
      <rPr>
        <b/>
        <sz val="11"/>
        <color rgb="FFFF0000"/>
        <rFont val="Arial"/>
        <family val="2"/>
      </rPr>
      <t>hebdomadaire</t>
    </r>
    <r>
      <rPr>
        <b/>
        <sz val="11"/>
        <rFont val="Arial"/>
        <family val="2"/>
      </rPr>
      <t xml:space="preserve"> (lors de l'ouverture du chalet à raison de </t>
    </r>
    <r>
      <rPr>
        <b/>
        <sz val="11"/>
        <color rgb="FFFF0000"/>
        <rFont val="Arial"/>
        <family val="2"/>
      </rPr>
      <t>2 jours par semaine</t>
    </r>
    <r>
      <rPr>
        <b/>
        <sz val="11"/>
        <rFont val="Arial"/>
        <family val="2"/>
      </rPr>
      <t xml:space="preserve"> - le mercredi et le samedi ) conformément au cahier des charges et au planning 
en euros TTC</t>
    </r>
  </si>
  <si>
    <t>Montant hebdomadaire (lors de l'ouverture du chalet à raison de 2 jours par semaine - le mercredi et le samedi ) conformément au cahier des charges et au planning 
en euros HT</t>
  </si>
  <si>
    <t>Décapage des sols des communs (halls, escaliers, ascenseurs, couloirs) </t>
  </si>
  <si>
    <t>Lustrage des sols des communs (halls, escaliers, ascenseurs, couloirs) </t>
  </si>
  <si>
    <t>Cirage des sols des communs (halls, escaliers, ascenseurs, couloirs) </t>
  </si>
  <si>
    <t xml:space="preserve">COMMUNS HEBERGEMENT  </t>
  </si>
  <si>
    <t xml:space="preserve">Nettoyage des communs (halls, escaliers, ascenseurs, couloirs) </t>
  </si>
  <si>
    <t>Nettoyage des sanitaires et douches des communs</t>
  </si>
  <si>
    <t>Remise à blanc des sanitaires et douches des communs</t>
  </si>
  <si>
    <t xml:space="preserve">HEBERGEMENT  : DECAPAGE, LUSTRAGE, CIRAGE </t>
  </si>
  <si>
    <t>Décapage des sols des chambres</t>
  </si>
  <si>
    <t>Lustrage des sols des chambres</t>
  </si>
  <si>
    <t>Cirage des sols des communs des chambres</t>
  </si>
  <si>
    <t xml:space="preserve">POUR INFORMATION: HORS CHAMBRES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</si>
</sst>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7" borderId="6" xfId="0" applyFont="1" applyFill="1" applyBorder="1" applyAlignment="1">
      <alignment vertical="center" wrapText="1"/>
    </xf>
    <xf numFmtId="0" fontId="17" fillId="7" borderId="7" xfId="0" applyFont="1" applyFill="1" applyBorder="1" applyAlignment="1">
      <alignment vertical="center" wrapText="1"/>
    </xf>
    <xf numFmtId="0" fontId="17" fillId="7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0" fillId="0" borderId="0" xfId="0" applyFont="1" applyAlignment="1"/>
    <xf numFmtId="0" fontId="19" fillId="9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1"/>
  <sheetViews>
    <sheetView zoomScale="85" zoomScaleNormal="85" workbookViewId="0">
      <selection activeCell="I9" sqref="I9"/>
    </sheetView>
  </sheetViews>
  <sheetFormatPr baseColWidth="10" defaultRowHeight="15" x14ac:dyDescent="0.25"/>
  <cols>
    <col min="1" max="1" width="56.28515625" style="28" customWidth="1"/>
    <col min="2" max="2" width="21.28515625" style="28" customWidth="1"/>
    <col min="3" max="3" width="19.140625" style="28" customWidth="1"/>
    <col min="4" max="4" width="21.7109375" style="28" customWidth="1"/>
  </cols>
  <sheetData>
    <row r="1" spans="1:6" ht="82.5" customHeight="1" x14ac:dyDescent="0.25">
      <c r="A1" s="51" t="s">
        <v>20</v>
      </c>
      <c r="B1" s="52"/>
      <c r="C1" s="52"/>
      <c r="D1" s="52"/>
      <c r="E1" s="52"/>
      <c r="F1" s="52"/>
    </row>
    <row r="2" spans="1:6" x14ac:dyDescent="0.25">
      <c r="A2" s="1"/>
      <c r="B2" s="1"/>
      <c r="C2" s="1"/>
      <c r="D2" s="1"/>
      <c r="E2" s="1"/>
      <c r="F2" s="1"/>
    </row>
    <row r="3" spans="1:6" s="7" customFormat="1" ht="108.75" customHeight="1" x14ac:dyDescent="0.2">
      <c r="A3" s="53" t="s">
        <v>27</v>
      </c>
      <c r="B3" s="53"/>
      <c r="C3" s="53"/>
      <c r="D3" s="53"/>
    </row>
    <row r="8" spans="1:6" ht="21" x14ac:dyDescent="0.25">
      <c r="A8" s="29"/>
      <c r="B8" s="30" t="s">
        <v>21</v>
      </c>
      <c r="C8" s="30" t="s">
        <v>22</v>
      </c>
      <c r="D8" s="30" t="s">
        <v>23</v>
      </c>
    </row>
    <row r="9" spans="1:6" ht="48" customHeight="1" x14ac:dyDescent="0.25">
      <c r="A9" s="31" t="s">
        <v>25</v>
      </c>
      <c r="B9" s="45">
        <f>'DQE_NETTOYAGE DES LOCAUX'!D41</f>
        <v>0</v>
      </c>
      <c r="C9" s="38">
        <v>0.2</v>
      </c>
      <c r="D9" s="45">
        <f>'DQE_NETTOYAGE DES LOCAUX'!F41</f>
        <v>0</v>
      </c>
    </row>
    <row r="10" spans="1:6" ht="48" customHeight="1" x14ac:dyDescent="0.25">
      <c r="A10" s="50" t="s">
        <v>30</v>
      </c>
      <c r="B10" s="45">
        <f>'DQE_NDL_BATIMENT-VILLARD LANS'!F16</f>
        <v>0</v>
      </c>
      <c r="C10" s="38">
        <f>'DQE_NDL_BATIMENT-VILLARD LANS'!G14</f>
        <v>0</v>
      </c>
      <c r="D10" s="45">
        <f>'DQE_NDL_BATIMENT-VILLARD LANS'!H16</f>
        <v>0</v>
      </c>
    </row>
    <row r="11" spans="1:6" ht="41.25" customHeight="1" x14ac:dyDescent="0.25">
      <c r="A11" s="32" t="s">
        <v>24</v>
      </c>
      <c r="B11" s="46">
        <f>SUM(B9:B10)</f>
        <v>0</v>
      </c>
      <c r="C11" s="33">
        <v>0.2</v>
      </c>
      <c r="D11" s="46">
        <f>SUM(D9:D10)</f>
        <v>0</v>
      </c>
    </row>
  </sheetData>
  <sheetProtection algorithmName="SHA-512" hashValue="8S+1tj2PIX/yBazYV0LlDffkK8faI9SNzpyalyGMESkOXkInmHDSxX/TESveQUm5t/E0e2ApSzGD2BJ3xt6e2Q==" saltValue="Fp+cS+FP/fqd0VPhLPz/cA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D38"/>
  <sheetViews>
    <sheetView topLeftCell="A5" zoomScale="85" zoomScaleNormal="85" workbookViewId="0">
      <selection activeCell="H15" sqref="H15"/>
    </sheetView>
  </sheetViews>
  <sheetFormatPr baseColWidth="10" defaultColWidth="11.42578125" defaultRowHeight="14.25" x14ac:dyDescent="0.2"/>
  <cols>
    <col min="1" max="1" width="59.85546875" style="1" customWidth="1"/>
    <col min="2" max="2" width="26.8554687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39" t="s">
        <v>42</v>
      </c>
      <c r="D1" s="6"/>
    </row>
    <row r="2" spans="1:4" ht="16.5" customHeight="1" x14ac:dyDescent="0.2">
      <c r="A2" s="40"/>
      <c r="B2" s="40"/>
      <c r="C2" s="40"/>
      <c r="D2" s="40"/>
    </row>
    <row r="3" spans="1:4" ht="23.25" x14ac:dyDescent="0.2">
      <c r="A3" s="54" t="s">
        <v>43</v>
      </c>
      <c r="B3" s="54"/>
      <c r="C3" s="54"/>
      <c r="D3" s="54"/>
    </row>
    <row r="4" spans="1:4" ht="29.25" customHeight="1" x14ac:dyDescent="0.2">
      <c r="A4" s="54" t="s">
        <v>1</v>
      </c>
      <c r="B4" s="54"/>
      <c r="C4" s="54"/>
      <c r="D4" s="54"/>
    </row>
    <row r="6" spans="1:4" s="7" customFormat="1" ht="108.75" customHeight="1" x14ac:dyDescent="0.2">
      <c r="A6" s="53" t="s">
        <v>27</v>
      </c>
      <c r="B6" s="53"/>
      <c r="C6" s="53"/>
      <c r="D6" s="53"/>
    </row>
    <row r="8" spans="1:4" x14ac:dyDescent="0.2">
      <c r="B8" s="44"/>
      <c r="D8" s="44"/>
    </row>
    <row r="10" spans="1:4" customFormat="1" ht="44.25" customHeight="1" x14ac:dyDescent="0.25">
      <c r="A10" s="4" t="s">
        <v>33</v>
      </c>
      <c r="B10" s="2" t="s">
        <v>34</v>
      </c>
      <c r="C10" s="2" t="s">
        <v>0</v>
      </c>
      <c r="D10" s="2" t="s">
        <v>35</v>
      </c>
    </row>
    <row r="11" spans="1:4" customFormat="1" ht="38.25" customHeight="1" x14ac:dyDescent="0.25">
      <c r="A11" s="48" t="s">
        <v>36</v>
      </c>
      <c r="B11" s="10"/>
      <c r="C11" s="21"/>
      <c r="D11" s="10">
        <f>B11*C11+B11</f>
        <v>0</v>
      </c>
    </row>
    <row r="12" spans="1:4" customFormat="1" ht="38.25" customHeight="1" x14ac:dyDescent="0.25">
      <c r="A12" s="48" t="s">
        <v>37</v>
      </c>
      <c r="B12" s="10"/>
      <c r="C12" s="21"/>
      <c r="D12" s="10">
        <f>B12*C12+B12</f>
        <v>0</v>
      </c>
    </row>
    <row r="15" spans="1:4" ht="44.25" customHeight="1" x14ac:dyDescent="0.2">
      <c r="A15" s="4" t="s">
        <v>51</v>
      </c>
      <c r="B15" s="2" t="s">
        <v>3</v>
      </c>
      <c r="C15" s="2" t="s">
        <v>0</v>
      </c>
      <c r="D15" s="2" t="s">
        <v>4</v>
      </c>
    </row>
    <row r="16" spans="1:4" ht="38.25" customHeight="1" x14ac:dyDescent="0.2">
      <c r="A16" s="3" t="s">
        <v>52</v>
      </c>
      <c r="B16" s="10"/>
      <c r="C16" s="21"/>
      <c r="D16" s="10">
        <f>B16*C16+B16</f>
        <v>0</v>
      </c>
    </row>
    <row r="17" spans="1:4" ht="38.25" customHeight="1" x14ac:dyDescent="0.2">
      <c r="A17" s="3" t="s">
        <v>53</v>
      </c>
      <c r="B17" s="10"/>
      <c r="C17" s="21"/>
      <c r="D17" s="10">
        <f t="shared" ref="D17:D18" si="0">B17*C17+B17</f>
        <v>0</v>
      </c>
    </row>
    <row r="18" spans="1:4" ht="38.25" customHeight="1" x14ac:dyDescent="0.2">
      <c r="A18" s="3" t="s">
        <v>54</v>
      </c>
      <c r="B18" s="10"/>
      <c r="C18" s="21"/>
      <c r="D18" s="10">
        <f t="shared" si="0"/>
        <v>0</v>
      </c>
    </row>
    <row r="19" spans="1:4" x14ac:dyDescent="0.2">
      <c r="A19" s="15"/>
    </row>
    <row r="20" spans="1:4" x14ac:dyDescent="0.2">
      <c r="D20" s="15"/>
    </row>
    <row r="21" spans="1:4" ht="30" x14ac:dyDescent="0.2">
      <c r="A21" s="4" t="s">
        <v>55</v>
      </c>
      <c r="B21" s="2" t="s">
        <v>3</v>
      </c>
      <c r="C21" s="2" t="s">
        <v>0</v>
      </c>
      <c r="D21" s="2" t="s">
        <v>4</v>
      </c>
    </row>
    <row r="22" spans="1:4" ht="37.5" customHeight="1" x14ac:dyDescent="0.2">
      <c r="A22" s="3" t="s">
        <v>48</v>
      </c>
      <c r="B22" s="10"/>
      <c r="C22" s="21"/>
      <c r="D22" s="10">
        <f t="shared" ref="D22:D27" si="1">B22*C22+B22</f>
        <v>0</v>
      </c>
    </row>
    <row r="23" spans="1:4" ht="37.5" customHeight="1" x14ac:dyDescent="0.2">
      <c r="A23" s="3" t="s">
        <v>56</v>
      </c>
      <c r="B23" s="10"/>
      <c r="C23" s="21"/>
      <c r="D23" s="10">
        <f t="shared" si="1"/>
        <v>0</v>
      </c>
    </row>
    <row r="24" spans="1:4" ht="37.5" customHeight="1" x14ac:dyDescent="0.2">
      <c r="A24" s="3" t="s">
        <v>49</v>
      </c>
      <c r="B24" s="10"/>
      <c r="C24" s="21"/>
      <c r="D24" s="10">
        <f t="shared" si="1"/>
        <v>0</v>
      </c>
    </row>
    <row r="25" spans="1:4" ht="37.5" customHeight="1" x14ac:dyDescent="0.2">
      <c r="A25" s="3" t="s">
        <v>57</v>
      </c>
      <c r="B25" s="10"/>
      <c r="C25" s="21"/>
      <c r="D25" s="10">
        <f t="shared" si="1"/>
        <v>0</v>
      </c>
    </row>
    <row r="26" spans="1:4" ht="37.5" customHeight="1" x14ac:dyDescent="0.2">
      <c r="A26" s="3" t="s">
        <v>50</v>
      </c>
      <c r="B26" s="10"/>
      <c r="C26" s="21"/>
      <c r="D26" s="10">
        <f t="shared" si="1"/>
        <v>0</v>
      </c>
    </row>
    <row r="27" spans="1:4" ht="37.5" customHeight="1" x14ac:dyDescent="0.2">
      <c r="A27" s="3" t="s">
        <v>58</v>
      </c>
      <c r="B27" s="10"/>
      <c r="C27" s="21"/>
      <c r="D27" s="10">
        <f t="shared" si="1"/>
        <v>0</v>
      </c>
    </row>
    <row r="30" spans="1:4" ht="34.5" customHeight="1" x14ac:dyDescent="0.2">
      <c r="A30" s="4" t="s">
        <v>2</v>
      </c>
      <c r="B30" s="2" t="s">
        <v>3</v>
      </c>
      <c r="C30" s="2" t="s">
        <v>0</v>
      </c>
      <c r="D30" s="2" t="s">
        <v>4</v>
      </c>
    </row>
    <row r="31" spans="1:4" ht="25.5" customHeight="1" x14ac:dyDescent="0.2">
      <c r="A31" s="41" t="s">
        <v>11</v>
      </c>
      <c r="B31" s="42"/>
      <c r="C31" s="42"/>
      <c r="D31" s="43"/>
    </row>
    <row r="32" spans="1:4" ht="39" customHeight="1" x14ac:dyDescent="0.2">
      <c r="A32" s="3" t="s">
        <v>12</v>
      </c>
      <c r="B32" s="10"/>
      <c r="C32" s="21"/>
      <c r="D32" s="10">
        <f>B32*C32+B32</f>
        <v>0</v>
      </c>
    </row>
    <row r="33" spans="1:4" ht="42.75" customHeight="1" x14ac:dyDescent="0.2">
      <c r="A33" s="3" t="s">
        <v>13</v>
      </c>
      <c r="B33" s="10"/>
      <c r="C33" s="21"/>
      <c r="D33" s="10">
        <f>B33*C33+B33</f>
        <v>0</v>
      </c>
    </row>
    <row r="34" spans="1:4" ht="25.5" customHeight="1" x14ac:dyDescent="0.2">
      <c r="A34" s="41" t="s">
        <v>14</v>
      </c>
      <c r="B34" s="42"/>
      <c r="C34" s="42"/>
      <c r="D34" s="43"/>
    </row>
    <row r="35" spans="1:4" ht="39" customHeight="1" x14ac:dyDescent="0.2">
      <c r="A35" s="3" t="s">
        <v>12</v>
      </c>
      <c r="B35" s="10"/>
      <c r="C35" s="21"/>
      <c r="D35" s="10">
        <f>B35*C35+B35</f>
        <v>0</v>
      </c>
    </row>
    <row r="36" spans="1:4" ht="42.75" customHeight="1" x14ac:dyDescent="0.2">
      <c r="A36" s="3" t="s">
        <v>13</v>
      </c>
      <c r="B36" s="10"/>
      <c r="C36" s="21"/>
      <c r="D36" s="10">
        <f>B36*C36+B36</f>
        <v>0</v>
      </c>
    </row>
    <row r="38" spans="1:4" x14ac:dyDescent="0.2">
      <c r="B38" s="44"/>
      <c r="D38" s="44"/>
    </row>
  </sheetData>
  <mergeCells count="3">
    <mergeCell ref="A3:D3"/>
    <mergeCell ref="A4:D4"/>
    <mergeCell ref="A6:D6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opLeftCell="A15" zoomScale="70" zoomScaleNormal="70" workbookViewId="0">
      <selection activeCell="K38" sqref="K38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39" t="s">
        <v>42</v>
      </c>
      <c r="F1" s="6"/>
    </row>
    <row r="2" spans="1:6" ht="16.5" customHeight="1" x14ac:dyDescent="0.2"/>
    <row r="3" spans="1:6" ht="75.75" customHeight="1" x14ac:dyDescent="0.2">
      <c r="A3" s="62" t="s">
        <v>19</v>
      </c>
      <c r="B3" s="54"/>
      <c r="C3" s="54"/>
      <c r="D3" s="54"/>
      <c r="E3" s="54"/>
      <c r="F3" s="54"/>
    </row>
    <row r="5" spans="1:6" ht="98.25" customHeight="1" x14ac:dyDescent="0.2">
      <c r="A5" s="63" t="s">
        <v>28</v>
      </c>
      <c r="B5" s="53"/>
      <c r="C5" s="53"/>
      <c r="D5" s="53"/>
      <c r="E5" s="53"/>
      <c r="F5" s="53"/>
    </row>
    <row r="8" spans="1:6" customFormat="1" ht="51" customHeight="1" x14ac:dyDescent="0.25">
      <c r="A8" s="1"/>
      <c r="B8" s="61" t="s">
        <v>9</v>
      </c>
      <c r="C8" s="61"/>
      <c r="D8" s="61"/>
      <c r="E8" s="61"/>
      <c r="F8" s="61"/>
    </row>
    <row r="9" spans="1:6" customFormat="1" ht="61.5" customHeight="1" x14ac:dyDescent="0.25">
      <c r="A9" s="4" t="s">
        <v>33</v>
      </c>
      <c r="B9" s="14" t="s">
        <v>10</v>
      </c>
      <c r="C9" s="2" t="s">
        <v>34</v>
      </c>
      <c r="D9" s="2" t="s">
        <v>38</v>
      </c>
      <c r="E9" s="2" t="s">
        <v>0</v>
      </c>
      <c r="F9" s="2" t="s">
        <v>39</v>
      </c>
    </row>
    <row r="10" spans="1:6" customFormat="1" ht="38.25" customHeight="1" x14ac:dyDescent="0.25">
      <c r="A10" s="48" t="s">
        <v>40</v>
      </c>
      <c r="B10" s="13">
        <v>1</v>
      </c>
      <c r="C10" s="10">
        <f>'BPU_NETTOYAGE DES LOCAUX'!B11</f>
        <v>0</v>
      </c>
      <c r="D10" s="24">
        <f>B10*C10</f>
        <v>0</v>
      </c>
      <c r="E10" s="23">
        <v>0.2</v>
      </c>
      <c r="F10" s="10">
        <f>D10*E10+D10</f>
        <v>0</v>
      </c>
    </row>
    <row r="11" spans="1:6" customFormat="1" ht="38.25" customHeight="1" x14ac:dyDescent="0.25">
      <c r="A11" s="48" t="s">
        <v>41</v>
      </c>
      <c r="B11" s="13">
        <v>1</v>
      </c>
      <c r="C11" s="10">
        <f>'BPU_NETTOYAGE DES LOCAUX'!B12</f>
        <v>0</v>
      </c>
      <c r="D11" s="24">
        <f>B11*C11</f>
        <v>0</v>
      </c>
      <c r="E11" s="23">
        <v>0.2</v>
      </c>
      <c r="F11" s="10">
        <f>D11*E11+D11</f>
        <v>0</v>
      </c>
    </row>
    <row r="14" spans="1:6" ht="43.5" customHeight="1" x14ac:dyDescent="0.2">
      <c r="B14" s="61" t="s">
        <v>9</v>
      </c>
      <c r="C14" s="61"/>
      <c r="D14" s="61"/>
      <c r="E14" s="61"/>
      <c r="F14" s="61"/>
    </row>
    <row r="15" spans="1:6" ht="61.5" customHeight="1" x14ac:dyDescent="0.2">
      <c r="A15" s="4" t="s">
        <v>51</v>
      </c>
      <c r="B15" s="14" t="s">
        <v>10</v>
      </c>
      <c r="C15" s="2" t="s">
        <v>3</v>
      </c>
      <c r="D15" s="2" t="s">
        <v>15</v>
      </c>
      <c r="E15" s="2" t="s">
        <v>0</v>
      </c>
      <c r="F15" s="2" t="s">
        <v>16</v>
      </c>
    </row>
    <row r="16" spans="1:6" ht="38.25" customHeight="1" x14ac:dyDescent="0.2">
      <c r="A16" s="3" t="s">
        <v>52</v>
      </c>
      <c r="B16" s="13">
        <v>1</v>
      </c>
      <c r="C16" s="10">
        <f>'BPU_NETTOYAGE DES LOCAUX'!B16</f>
        <v>0</v>
      </c>
      <c r="D16" s="24">
        <f>B16*C16</f>
        <v>0</v>
      </c>
      <c r="E16" s="23">
        <v>0.2</v>
      </c>
      <c r="F16" s="10">
        <f>D16*E16+D16</f>
        <v>0</v>
      </c>
    </row>
    <row r="17" spans="1:6" ht="38.25" customHeight="1" x14ac:dyDescent="0.2">
      <c r="A17" s="3" t="s">
        <v>53</v>
      </c>
      <c r="B17" s="13">
        <v>1</v>
      </c>
      <c r="C17" s="10">
        <f>'BPU_NETTOYAGE DES LOCAUX'!B17</f>
        <v>0</v>
      </c>
      <c r="D17" s="24">
        <f>B17*C17</f>
        <v>0</v>
      </c>
      <c r="E17" s="23">
        <v>0.2</v>
      </c>
      <c r="F17" s="10">
        <f>D17*E17+D17</f>
        <v>0</v>
      </c>
    </row>
    <row r="18" spans="1:6" ht="38.25" customHeight="1" x14ac:dyDescent="0.2">
      <c r="A18" s="3" t="s">
        <v>54</v>
      </c>
      <c r="B18" s="13">
        <v>1</v>
      </c>
      <c r="C18" s="10">
        <f>'BPU_NETTOYAGE DES LOCAUX'!B18</f>
        <v>0</v>
      </c>
      <c r="D18" s="24">
        <f>B18*C18</f>
        <v>0</v>
      </c>
      <c r="E18" s="23">
        <v>0.2</v>
      </c>
      <c r="F18" s="10">
        <f>D18*E18+D18</f>
        <v>0</v>
      </c>
    </row>
    <row r="19" spans="1:6" x14ac:dyDescent="0.2">
      <c r="A19" s="15"/>
      <c r="B19" s="15"/>
    </row>
    <row r="20" spans="1:6" x14ac:dyDescent="0.2">
      <c r="A20" s="15"/>
      <c r="B20" s="15"/>
    </row>
    <row r="21" spans="1:6" ht="43.5" customHeight="1" x14ac:dyDescent="0.2">
      <c r="B21" s="61" t="s">
        <v>9</v>
      </c>
      <c r="C21" s="61"/>
      <c r="D21" s="61"/>
      <c r="E21" s="61"/>
      <c r="F21" s="61"/>
    </row>
    <row r="22" spans="1:6" ht="45" x14ac:dyDescent="0.2">
      <c r="A22" s="4" t="s">
        <v>55</v>
      </c>
      <c r="B22" s="14" t="s">
        <v>10</v>
      </c>
      <c r="C22" s="2" t="s">
        <v>3</v>
      </c>
      <c r="D22" s="2" t="s">
        <v>15</v>
      </c>
      <c r="E22" s="2" t="s">
        <v>0</v>
      </c>
      <c r="F22" s="2" t="s">
        <v>16</v>
      </c>
    </row>
    <row r="23" spans="1:6" ht="37.5" customHeight="1" x14ac:dyDescent="0.2">
      <c r="A23" s="3" t="s">
        <v>48</v>
      </c>
      <c r="B23" s="13">
        <v>1</v>
      </c>
      <c r="C23" s="10">
        <f>'BPU_NETTOYAGE DES LOCAUX'!B22</f>
        <v>0</v>
      </c>
      <c r="D23" s="24">
        <f>B23*C23</f>
        <v>0</v>
      </c>
      <c r="E23" s="23">
        <v>0.2</v>
      </c>
      <c r="F23" s="10">
        <f>D23*E23+D23</f>
        <v>0</v>
      </c>
    </row>
    <row r="24" spans="1:6" ht="37.5" customHeight="1" x14ac:dyDescent="0.2">
      <c r="A24" s="3" t="s">
        <v>56</v>
      </c>
      <c r="B24" s="13">
        <v>1</v>
      </c>
      <c r="C24" s="10">
        <f>'BPU_NETTOYAGE DES LOCAUX'!B23</f>
        <v>0</v>
      </c>
      <c r="D24" s="24">
        <f t="shared" ref="D24:D28" si="0">B24*C24</f>
        <v>0</v>
      </c>
      <c r="E24" s="23">
        <v>0.2</v>
      </c>
      <c r="F24" s="10">
        <f t="shared" ref="F24:F28" si="1">D24*E24+D24</f>
        <v>0</v>
      </c>
    </row>
    <row r="25" spans="1:6" ht="37.5" customHeight="1" x14ac:dyDescent="0.2">
      <c r="A25" s="3" t="s">
        <v>49</v>
      </c>
      <c r="B25" s="13">
        <v>1</v>
      </c>
      <c r="C25" s="10">
        <f>'BPU_NETTOYAGE DES LOCAUX'!B24</f>
        <v>0</v>
      </c>
      <c r="D25" s="24">
        <f t="shared" si="0"/>
        <v>0</v>
      </c>
      <c r="E25" s="23">
        <v>0.2</v>
      </c>
      <c r="F25" s="10">
        <f t="shared" si="1"/>
        <v>0</v>
      </c>
    </row>
    <row r="26" spans="1:6" ht="37.5" customHeight="1" x14ac:dyDescent="0.2">
      <c r="A26" s="3" t="s">
        <v>57</v>
      </c>
      <c r="B26" s="13">
        <v>1</v>
      </c>
      <c r="C26" s="10">
        <f>'BPU_NETTOYAGE DES LOCAUX'!B25</f>
        <v>0</v>
      </c>
      <c r="D26" s="24">
        <f t="shared" si="0"/>
        <v>0</v>
      </c>
      <c r="E26" s="23">
        <v>0.2</v>
      </c>
      <c r="F26" s="10">
        <f t="shared" si="1"/>
        <v>0</v>
      </c>
    </row>
    <row r="27" spans="1:6" ht="37.5" customHeight="1" x14ac:dyDescent="0.2">
      <c r="A27" s="3" t="s">
        <v>50</v>
      </c>
      <c r="B27" s="13">
        <v>1</v>
      </c>
      <c r="C27" s="10">
        <f>'BPU_NETTOYAGE DES LOCAUX'!B26</f>
        <v>0</v>
      </c>
      <c r="D27" s="24">
        <f t="shared" si="0"/>
        <v>0</v>
      </c>
      <c r="E27" s="23">
        <v>0.2</v>
      </c>
      <c r="F27" s="10">
        <f t="shared" si="1"/>
        <v>0</v>
      </c>
    </row>
    <row r="28" spans="1:6" ht="37.5" customHeight="1" x14ac:dyDescent="0.2">
      <c r="A28" s="3" t="s">
        <v>58</v>
      </c>
      <c r="B28" s="13">
        <v>1</v>
      </c>
      <c r="C28" s="10">
        <f>'BPU_NETTOYAGE DES LOCAUX'!B27</f>
        <v>0</v>
      </c>
      <c r="D28" s="24">
        <f t="shared" si="0"/>
        <v>0</v>
      </c>
      <c r="E28" s="23">
        <v>0.2</v>
      </c>
      <c r="F28" s="10">
        <f t="shared" si="1"/>
        <v>0</v>
      </c>
    </row>
    <row r="31" spans="1:6" ht="43.5" customHeight="1" x14ac:dyDescent="0.2">
      <c r="B31" s="61" t="s">
        <v>9</v>
      </c>
      <c r="C31" s="61"/>
      <c r="D31" s="61"/>
      <c r="E31" s="61"/>
      <c r="F31" s="61"/>
    </row>
    <row r="32" spans="1:6" ht="53.25" customHeight="1" x14ac:dyDescent="0.2">
      <c r="A32" s="4" t="s">
        <v>2</v>
      </c>
      <c r="B32" s="14" t="s">
        <v>10</v>
      </c>
      <c r="C32" s="2" t="s">
        <v>3</v>
      </c>
      <c r="D32" s="2" t="s">
        <v>15</v>
      </c>
      <c r="E32" s="2" t="s">
        <v>0</v>
      </c>
      <c r="F32" s="2" t="s">
        <v>16</v>
      </c>
    </row>
    <row r="33" spans="1:6" ht="17.25" customHeight="1" x14ac:dyDescent="0.2">
      <c r="A33" s="55" t="s">
        <v>11</v>
      </c>
      <c r="B33" s="56"/>
      <c r="C33" s="56"/>
      <c r="D33" s="56"/>
      <c r="E33" s="56"/>
      <c r="F33" s="57"/>
    </row>
    <row r="34" spans="1:6" ht="45" x14ac:dyDescent="0.2">
      <c r="A34" s="3" t="s">
        <v>12</v>
      </c>
      <c r="B34" s="13">
        <v>1</v>
      </c>
      <c r="C34" s="10">
        <f>'BPU_NETTOYAGE DES LOCAUX'!B32</f>
        <v>0</v>
      </c>
      <c r="D34" s="24">
        <f>B34*C34</f>
        <v>0</v>
      </c>
      <c r="E34" s="23">
        <v>0.2</v>
      </c>
      <c r="F34" s="10">
        <f t="shared" ref="F34" si="2">D34*E34+D34</f>
        <v>0</v>
      </c>
    </row>
    <row r="35" spans="1:6" ht="45" x14ac:dyDescent="0.2">
      <c r="A35" s="3" t="s">
        <v>13</v>
      </c>
      <c r="B35" s="13">
        <v>1</v>
      </c>
      <c r="C35" s="10">
        <f>'BPU_NETTOYAGE DES LOCAUX'!B33</f>
        <v>0</v>
      </c>
      <c r="D35" s="24">
        <f>B35*C35</f>
        <v>0</v>
      </c>
      <c r="E35" s="23">
        <v>0.2</v>
      </c>
      <c r="F35" s="10">
        <f t="shared" ref="F35" si="3">D35*E35+D35</f>
        <v>0</v>
      </c>
    </row>
    <row r="36" spans="1:6" ht="15" x14ac:dyDescent="0.2">
      <c r="A36" s="3"/>
      <c r="B36" s="13"/>
      <c r="C36" s="10"/>
      <c r="D36" s="24"/>
      <c r="E36" s="23"/>
      <c r="F36" s="10"/>
    </row>
    <row r="37" spans="1:6" ht="17.25" customHeight="1" x14ac:dyDescent="0.2">
      <c r="A37" s="55" t="s">
        <v>14</v>
      </c>
      <c r="B37" s="56"/>
      <c r="C37" s="56"/>
      <c r="D37" s="56"/>
      <c r="E37" s="56"/>
      <c r="F37" s="57"/>
    </row>
    <row r="38" spans="1:6" ht="45" x14ac:dyDescent="0.2">
      <c r="A38" s="3" t="s">
        <v>12</v>
      </c>
      <c r="B38" s="13">
        <v>1</v>
      </c>
      <c r="C38" s="10">
        <f>'BPU_NETTOYAGE DES LOCAUX'!B35</f>
        <v>0</v>
      </c>
      <c r="D38" s="24">
        <f>B38*C38</f>
        <v>0</v>
      </c>
      <c r="E38" s="23">
        <v>0.2</v>
      </c>
      <c r="F38" s="10">
        <f t="shared" ref="F38:F39" si="4">D38*E38+D38</f>
        <v>0</v>
      </c>
    </row>
    <row r="39" spans="1:6" ht="45" x14ac:dyDescent="0.2">
      <c r="A39" s="3" t="s">
        <v>13</v>
      </c>
      <c r="B39" s="13">
        <v>1</v>
      </c>
      <c r="C39" s="10">
        <f>'BPU_NETTOYAGE DES LOCAUX'!B36</f>
        <v>0</v>
      </c>
      <c r="D39" s="24">
        <f>B39*C39</f>
        <v>0</v>
      </c>
      <c r="E39" s="23">
        <v>0.2</v>
      </c>
      <c r="F39" s="10">
        <f t="shared" si="4"/>
        <v>0</v>
      </c>
    </row>
    <row r="40" spans="1:6" ht="15" x14ac:dyDescent="0.2">
      <c r="A40" s="5"/>
      <c r="B40" s="5"/>
      <c r="C40" s="19"/>
      <c r="D40" s="20"/>
      <c r="E40" s="20"/>
      <c r="F40" s="19"/>
    </row>
    <row r="41" spans="1:6" s="6" customFormat="1" ht="30.75" customHeight="1" x14ac:dyDescent="0.25">
      <c r="A41" s="58" t="s">
        <v>25</v>
      </c>
      <c r="B41" s="59"/>
      <c r="C41" s="60"/>
      <c r="D41" s="34">
        <f>D39+D38+D35+D34+D28+D27+D26+D25+D24+D23+D18+D17+D16+D11+D10</f>
        <v>0</v>
      </c>
      <c r="E41" s="35"/>
      <c r="F41" s="34">
        <f>F39+F38+F35+F34+F28+F27+F26+F25+F24+F23+F18+F17+F16+F11+F10</f>
        <v>0</v>
      </c>
    </row>
  </sheetData>
  <sheetProtection algorithmName="SHA-512" hashValue="7DLb6bLuVUFzBAU0IVFZXJ9/nbvvYPuXn3KIR8lHDDgQAHcqwZmBXK1djsi+TK7sEeNPyjvY0sqZ+XJBXpt48A==" saltValue="fgtIL6omJ/XBv3N+D2gFMw==" spinCount="100000" sheet="1" objects="1" scenarios="1"/>
  <mergeCells count="9">
    <mergeCell ref="A3:F3"/>
    <mergeCell ref="A5:F5"/>
    <mergeCell ref="A37:F37"/>
    <mergeCell ref="A41:C41"/>
    <mergeCell ref="B8:F8"/>
    <mergeCell ref="B14:F14"/>
    <mergeCell ref="B21:F21"/>
    <mergeCell ref="B31:F31"/>
    <mergeCell ref="A33:F33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22"/>
  <sheetViews>
    <sheetView zoomScale="85" zoomScaleNormal="85" workbookViewId="0">
      <selection activeCell="D13" sqref="D13:E13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26.85546875" style="7" customWidth="1"/>
    <col min="5" max="5" width="23.28515625" style="7" customWidth="1"/>
    <col min="6" max="6" width="25.28515625" style="7" customWidth="1"/>
    <col min="7" max="7" width="11.42578125" style="1"/>
    <col min="8" max="8" width="47.5703125" style="1" customWidth="1"/>
    <col min="9" max="9" width="34.140625" style="1" customWidth="1"/>
    <col min="10" max="10" width="11.42578125" style="1"/>
    <col min="11" max="11" width="18" style="1" customWidth="1"/>
    <col min="12" max="16384" width="11.42578125" style="1"/>
  </cols>
  <sheetData>
    <row r="1" spans="1:13" ht="15.75" x14ac:dyDescent="0.25">
      <c r="C1" s="39" t="s">
        <v>42</v>
      </c>
      <c r="F1" s="6"/>
    </row>
    <row r="2" spans="1:13" x14ac:dyDescent="0.2">
      <c r="F2" s="1"/>
    </row>
    <row r="3" spans="1:13" ht="23.25" x14ac:dyDescent="0.2">
      <c r="A3" s="54" t="s">
        <v>43</v>
      </c>
      <c r="B3" s="54"/>
      <c r="C3" s="54"/>
      <c r="D3" s="54"/>
      <c r="E3" s="54"/>
      <c r="F3" s="54"/>
    </row>
    <row r="4" spans="1:13" ht="23.25" x14ac:dyDescent="0.2">
      <c r="A4" s="54" t="s">
        <v>44</v>
      </c>
      <c r="B4" s="54"/>
      <c r="C4" s="54"/>
      <c r="D4" s="54"/>
      <c r="E4" s="54"/>
      <c r="F4" s="54"/>
    </row>
    <row r="6" spans="1:13" ht="53.25" customHeight="1" x14ac:dyDescent="0.2">
      <c r="A6" s="53" t="s">
        <v>28</v>
      </c>
      <c r="B6" s="53"/>
      <c r="C6" s="53"/>
      <c r="D6" s="53"/>
      <c r="E6" s="53"/>
      <c r="F6" s="53"/>
    </row>
    <row r="8" spans="1:13" s="7" customFormat="1" ht="20.25" x14ac:dyDescent="0.2">
      <c r="B8" s="67" t="s">
        <v>59</v>
      </c>
      <c r="C8" s="68"/>
      <c r="D8" s="68"/>
      <c r="E8" s="68"/>
      <c r="F8" s="68"/>
    </row>
    <row r="10" spans="1:13" ht="18" x14ac:dyDescent="0.2">
      <c r="A10" s="66" t="s">
        <v>31</v>
      </c>
      <c r="B10" s="66"/>
      <c r="C10" s="66"/>
      <c r="D10" s="66"/>
      <c r="E10" s="66"/>
      <c r="F10" s="66"/>
    </row>
    <row r="12" spans="1:13" ht="135" x14ac:dyDescent="0.2">
      <c r="A12" s="11" t="s">
        <v>5</v>
      </c>
      <c r="B12" s="11" t="s">
        <v>6</v>
      </c>
      <c r="C12" s="11" t="s">
        <v>7</v>
      </c>
      <c r="D12" s="26" t="s">
        <v>45</v>
      </c>
      <c r="E12" s="11" t="s">
        <v>0</v>
      </c>
      <c r="F12" s="26" t="s">
        <v>46</v>
      </c>
    </row>
    <row r="13" spans="1:13" ht="24.95" customHeight="1" x14ac:dyDescent="0.2">
      <c r="A13" s="47">
        <v>1</v>
      </c>
      <c r="B13" s="27"/>
      <c r="C13" s="22" t="s">
        <v>29</v>
      </c>
      <c r="D13" s="10"/>
      <c r="E13" s="21"/>
      <c r="F13" s="10">
        <f>D13*E13+D13</f>
        <v>0</v>
      </c>
    </row>
    <row r="14" spans="1:13" ht="14.25" customHeight="1" x14ac:dyDescent="0.2">
      <c r="A14" s="1"/>
      <c r="B14" s="1"/>
      <c r="C14" s="12"/>
      <c r="D14" s="44"/>
      <c r="E14" s="1"/>
      <c r="F14" s="44"/>
    </row>
    <row r="15" spans="1:13" x14ac:dyDescent="0.2">
      <c r="A15" s="65"/>
      <c r="B15" s="65"/>
      <c r="C15" s="17"/>
    </row>
    <row r="16" spans="1:13" ht="15.75" x14ac:dyDescent="0.25">
      <c r="A16" s="64" t="s">
        <v>8</v>
      </c>
      <c r="B16" s="64"/>
      <c r="C16" s="64"/>
      <c r="D16" s="64"/>
      <c r="E16" s="64"/>
      <c r="F16" s="64"/>
      <c r="H16" s="49"/>
      <c r="I16" s="49"/>
      <c r="J16" s="49"/>
      <c r="K16" s="49"/>
      <c r="L16" s="7"/>
      <c r="M16" s="7"/>
    </row>
    <row r="17" spans="1:13" ht="15" customHeight="1" x14ac:dyDescent="0.2">
      <c r="A17" s="65"/>
      <c r="B17" s="65"/>
      <c r="C17" s="17"/>
      <c r="H17" s="39"/>
      <c r="I17" s="39"/>
      <c r="J17" s="39"/>
      <c r="K17" s="39"/>
      <c r="L17" s="39"/>
      <c r="M17" s="39"/>
    </row>
    <row r="18" spans="1:13" x14ac:dyDescent="0.2">
      <c r="E18" s="9"/>
      <c r="F18" s="18"/>
      <c r="H18" s="39"/>
      <c r="I18" s="39"/>
      <c r="J18" s="39"/>
      <c r="K18" s="39"/>
      <c r="L18" s="39"/>
      <c r="M18" s="39"/>
    </row>
    <row r="19" spans="1:13" x14ac:dyDescent="0.2">
      <c r="H19" s="39"/>
      <c r="I19" s="39"/>
      <c r="J19" s="39"/>
      <c r="K19" s="39"/>
      <c r="L19" s="39"/>
      <c r="M19" s="39"/>
    </row>
    <row r="20" spans="1:13" x14ac:dyDescent="0.2">
      <c r="H20" s="39"/>
      <c r="I20" s="39"/>
      <c r="J20" s="39"/>
      <c r="K20" s="39"/>
      <c r="L20" s="39"/>
      <c r="M20" s="39"/>
    </row>
    <row r="21" spans="1:13" x14ac:dyDescent="0.2">
      <c r="H21" s="39"/>
      <c r="I21" s="39"/>
      <c r="J21" s="39"/>
      <c r="K21" s="39"/>
      <c r="L21" s="39"/>
      <c r="M21" s="39"/>
    </row>
    <row r="22" spans="1:13" x14ac:dyDescent="0.2">
      <c r="H22" s="39"/>
      <c r="I22" s="39"/>
      <c r="J22" s="39"/>
      <c r="K22" s="39"/>
      <c r="L22" s="39"/>
      <c r="M22" s="39"/>
    </row>
  </sheetData>
  <mergeCells count="8">
    <mergeCell ref="A16:F16"/>
    <mergeCell ref="A17:B17"/>
    <mergeCell ref="A3:F3"/>
    <mergeCell ref="A4:F4"/>
    <mergeCell ref="A6:F6"/>
    <mergeCell ref="A10:F10"/>
    <mergeCell ref="A15:B15"/>
    <mergeCell ref="B8:F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70" zoomScaleNormal="70" workbookViewId="0">
      <selection activeCell="K12" sqref="K12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40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28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39" t="s">
        <v>42</v>
      </c>
      <c r="H1" s="6"/>
    </row>
    <row r="2" spans="1:8" x14ac:dyDescent="0.2">
      <c r="H2" s="1"/>
    </row>
    <row r="3" spans="1:8" ht="68.25" customHeight="1" x14ac:dyDescent="0.2">
      <c r="A3" s="69" t="s">
        <v>19</v>
      </c>
      <c r="B3" s="62"/>
      <c r="C3" s="62"/>
      <c r="D3" s="62"/>
      <c r="E3" s="62"/>
      <c r="F3" s="62"/>
      <c r="G3" s="62"/>
      <c r="H3" s="62"/>
    </row>
    <row r="5" spans="1:8" s="6" customFormat="1" ht="87" customHeight="1" x14ac:dyDescent="0.25">
      <c r="A5" s="63" t="s">
        <v>28</v>
      </c>
      <c r="B5" s="53"/>
      <c r="C5" s="53"/>
      <c r="D5" s="53"/>
      <c r="E5" s="53"/>
      <c r="F5" s="53"/>
      <c r="G5" s="53"/>
      <c r="H5" s="53"/>
    </row>
    <row r="7" spans="1:8" s="7" customFormat="1" ht="20.25" x14ac:dyDescent="0.2">
      <c r="B7" s="67" t="s">
        <v>59</v>
      </c>
      <c r="C7" s="68"/>
      <c r="D7" s="68"/>
      <c r="E7" s="68"/>
      <c r="F7" s="68"/>
    </row>
    <row r="9" spans="1:8" ht="18" x14ac:dyDescent="0.2">
      <c r="A9" s="66" t="s">
        <v>32</v>
      </c>
      <c r="B9" s="66"/>
      <c r="C9" s="66"/>
      <c r="D9" s="66"/>
      <c r="E9" s="66"/>
      <c r="F9" s="66"/>
      <c r="G9" s="66"/>
      <c r="H9" s="66"/>
    </row>
    <row r="12" spans="1:8" ht="42.75" customHeight="1" x14ac:dyDescent="0.2">
      <c r="D12" s="61" t="s">
        <v>9</v>
      </c>
      <c r="E12" s="61"/>
      <c r="F12" s="61"/>
      <c r="G12" s="61"/>
      <c r="H12" s="61"/>
    </row>
    <row r="13" spans="1:8" ht="90" x14ac:dyDescent="0.2">
      <c r="A13" s="11" t="s">
        <v>5</v>
      </c>
      <c r="B13" s="11" t="s">
        <v>6</v>
      </c>
      <c r="C13" s="11" t="s">
        <v>7</v>
      </c>
      <c r="D13" s="14" t="s">
        <v>10</v>
      </c>
      <c r="E13" s="26" t="s">
        <v>47</v>
      </c>
      <c r="F13" s="11" t="s">
        <v>17</v>
      </c>
      <c r="G13" s="11" t="s">
        <v>0</v>
      </c>
      <c r="H13" s="11" t="s">
        <v>18</v>
      </c>
    </row>
    <row r="14" spans="1:8" ht="24.95" customHeight="1" x14ac:dyDescent="0.2">
      <c r="A14" s="47">
        <v>1</v>
      </c>
      <c r="B14" s="27"/>
      <c r="C14" s="22" t="s">
        <v>29</v>
      </c>
      <c r="D14" s="13">
        <v>1</v>
      </c>
      <c r="E14" s="16">
        <f>'BDC FORFAITISE_NDL_VILLARD LANS'!D13</f>
        <v>0</v>
      </c>
      <c r="F14" s="10">
        <f>D14*E14</f>
        <v>0</v>
      </c>
      <c r="G14" s="21">
        <f>'BDC FORFAITISE_NDL_VILLARD LANS'!E13</f>
        <v>0</v>
      </c>
      <c r="H14" s="10">
        <f>F14*G14+F14</f>
        <v>0</v>
      </c>
    </row>
    <row r="15" spans="1:8" ht="14.25" x14ac:dyDescent="0.2">
      <c r="A15" s="1"/>
      <c r="B15" s="1"/>
      <c r="C15" s="12"/>
      <c r="D15" s="12"/>
      <c r="E15" s="12"/>
      <c r="F15" s="1"/>
      <c r="G15" s="1"/>
      <c r="H15" s="1"/>
    </row>
    <row r="16" spans="1:8" ht="15.75" x14ac:dyDescent="0.2">
      <c r="A16" s="70" t="s">
        <v>26</v>
      </c>
      <c r="B16" s="70"/>
      <c r="C16" s="70"/>
      <c r="D16" s="70"/>
      <c r="E16" s="70"/>
      <c r="F16" s="36">
        <f>SUM(F14:F15)</f>
        <v>0</v>
      </c>
      <c r="G16" s="37"/>
      <c r="H16" s="36">
        <f>SUM(H14:H15)</f>
        <v>0</v>
      </c>
    </row>
    <row r="17" spans="1:8" ht="14.25" x14ac:dyDescent="0.2">
      <c r="A17" s="1"/>
      <c r="B17" s="1"/>
      <c r="C17" s="12"/>
      <c r="D17" s="12"/>
      <c r="E17" s="12"/>
      <c r="F17" s="1"/>
      <c r="G17" s="1"/>
      <c r="H17" s="1"/>
    </row>
    <row r="18" spans="1:8" ht="14.25" x14ac:dyDescent="0.2">
      <c r="A18" s="25"/>
      <c r="B18" s="1"/>
      <c r="C18" s="12"/>
      <c r="D18" s="12"/>
      <c r="E18" s="12"/>
      <c r="F18" s="1"/>
      <c r="G18" s="1"/>
      <c r="H18" s="1"/>
    </row>
    <row r="19" spans="1:8" ht="15.75" x14ac:dyDescent="0.25">
      <c r="A19" s="64" t="s">
        <v>8</v>
      </c>
      <c r="B19" s="64"/>
      <c r="C19" s="64"/>
      <c r="D19" s="64"/>
      <c r="E19" s="64"/>
      <c r="F19" s="64"/>
      <c r="G19" s="64"/>
      <c r="H19" s="64"/>
    </row>
    <row r="20" spans="1:8" x14ac:dyDescent="0.2">
      <c r="A20" s="65"/>
      <c r="B20" s="65"/>
      <c r="C20" s="17"/>
      <c r="D20" s="17"/>
      <c r="E20" s="17"/>
    </row>
    <row r="21" spans="1:8" x14ac:dyDescent="0.2">
      <c r="G21" s="9"/>
      <c r="H21" s="18"/>
    </row>
  </sheetData>
  <sheetProtection algorithmName="SHA-512" hashValue="YHw6JFcCpGEdyvxC8X+/BdgPQR5iAB10z6oCeevUva0EpPeLHnUYnOwXqxDntegRUa1+3RMr4R6/da64JzhvSQ==" saltValue="UAjeDLiz8vPIUHRMxGClPA==" spinCount="100000" sheet="1" objects="1" scenarios="1"/>
  <mergeCells count="8">
    <mergeCell ref="A19:H19"/>
    <mergeCell ref="A20:B20"/>
    <mergeCell ref="A3:H3"/>
    <mergeCell ref="A5:H5"/>
    <mergeCell ref="A9:H9"/>
    <mergeCell ref="D12:H12"/>
    <mergeCell ref="A16:E16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8214C0-0BB4-4ADE-99F3-8263981AF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TOTAL DES DQE </vt:lpstr>
      <vt:lpstr>BPU_NETTOYAGE DES LOCAUX</vt:lpstr>
      <vt:lpstr>DQE_NETTOYAGE DES LOCAUX</vt:lpstr>
      <vt:lpstr>BDC FORFAITISE_NDL_VILLARD LANS</vt:lpstr>
      <vt:lpstr>DQE_NDL_BATIMENT-VILLARD LANS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2026-01-12T13:46:57Z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